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drcngo.sharepoint.com/sites/RO03-VEN_EF-WS/Procurement 2025/VEN-000067/PO/PO-VEN-000000-LM968 Kits WASH/2. Solicitation Documents/"/>
    </mc:Choice>
  </mc:AlternateContent>
  <xr:revisionPtr revIDLastSave="587" documentId="8_{A642B123-7459-4D2B-B7C8-F1DC135A2972}" xr6:coauthVersionLast="47" xr6:coauthVersionMax="47" xr10:uidLastSave="{0504F8C6-4AFB-4E9D-86AE-17842D29B8BD}"/>
  <bookViews>
    <workbookView xWindow="-120" yWindow="-120" windowWidth="20730" windowHeight="11160" activeTab="1" xr2:uid="{00000000-000D-0000-FFFF-FFFF00000000}"/>
  </bookViews>
  <sheets>
    <sheet name="Anexo A.1 Oferta Tecnica" sheetId="1" r:id="rId1"/>
    <sheet name="Anexo A.2 Oferta Económica" sheetId="5" r:id="rId2"/>
  </sheets>
  <definedNames>
    <definedName name="Delivery_terms">#REF!</definedName>
    <definedName name="Tiempo_de_entrega_tras_PO">#REF!</definedName>
  </definedNames>
  <calcPr calcId="191028" refMode="R1C1" iterateCount="0" calcOnSave="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7" i="5" l="1"/>
  <c r="I6" i="5"/>
  <c r="H8" i="5"/>
  <c r="I5" i="5"/>
  <c r="I9" i="5"/>
  <c r="I11" i="5"/>
</calcChain>
</file>

<file path=xl/sharedStrings.xml><?xml version="1.0" encoding="utf-8"?>
<sst xmlns="http://schemas.openxmlformats.org/spreadsheetml/2006/main" count="95" uniqueCount="48">
  <si>
    <t>Anexo A.1 
Oferta Técnica</t>
  </si>
  <si>
    <t>Espacio para el DRC</t>
  </si>
  <si>
    <t>#</t>
  </si>
  <si>
    <t>Ítem/Elemento Requerido</t>
  </si>
  <si>
    <t>Especificación</t>
  </si>
  <si>
    <t>Cantidad Máxima Requerida</t>
  </si>
  <si>
    <t>Tiempo de entrega ofrecido (días después de la emisión de la Orden de Compra):</t>
  </si>
  <si>
    <t>Términos de entrega requeridos (Agregue Incoterms si es necesario):</t>
  </si>
  <si>
    <t>DDP, INCOTERMS</t>
  </si>
  <si>
    <t>Términos de entrega requeridos (Debe incluir Incoterms):</t>
  </si>
  <si>
    <t>Destino de la Entrega ofrecido:</t>
  </si>
  <si>
    <t>Validez mínima de la oferta requerida:</t>
  </si>
  <si>
    <t>Validez de la oferta ofrecida:</t>
  </si>
  <si>
    <t>Nombre de la Compañía:</t>
  </si>
  <si>
    <t>Firma de un representante de la compañía debidamente autorizado:</t>
  </si>
  <si>
    <t>Cargo:</t>
  </si>
  <si>
    <t>Nombre en Letras:</t>
  </si>
  <si>
    <t>Sello de la compañía</t>
  </si>
  <si>
    <t>Anexo A.2 
Oferta Económica</t>
  </si>
  <si>
    <t>Espacio para el Oferente</t>
  </si>
  <si>
    <t>Cantidad ofrecida</t>
  </si>
  <si>
    <t>Valor Total</t>
  </si>
  <si>
    <t>Subtotal Kit</t>
  </si>
  <si>
    <t>Subtotal</t>
  </si>
  <si>
    <t>Tiempo de entrega requerido (días después de la emisión del contrato de servicio):</t>
  </si>
  <si>
    <t>Destino de la Entrega requerido:</t>
  </si>
  <si>
    <t>Moneda de la licitación:</t>
  </si>
  <si>
    <t>USD, Dólares Estadounidenses</t>
  </si>
  <si>
    <t>Fecha:</t>
  </si>
  <si>
    <t>ANEXO A.2 DRC FORMATO OFERTA ECONOMICA PARA BIENES Y SERVICIOS</t>
  </si>
  <si>
    <t>180 días</t>
  </si>
  <si>
    <t>Maximo 5 días hábiles</t>
  </si>
  <si>
    <t>Valor unitario por Kit</t>
  </si>
  <si>
    <t>Cantidad Mínima Requerida</t>
  </si>
  <si>
    <t>Costos adicionales (Por favor especificar)</t>
  </si>
  <si>
    <t>Ítem/Elemento Ofrecido (Nombre de marcas y modelos con especificación completa)</t>
  </si>
  <si>
    <t>ANEXO A.1 DRC FORMATO OFERTA TÉCNICA PARA BIENES Y SERVICIOS</t>
  </si>
  <si>
    <t xml:space="preserve">ITB-VEN-34 – SUMINISTRO DE KITS FAMILIAR Y KITS DE HIGIENE </t>
  </si>
  <si>
    <t>Kit Familiar entregado en Santa Bárbara del Zulia</t>
  </si>
  <si>
    <t>Kit Familiar entregado en Guasdualito, Apure</t>
  </si>
  <si>
    <t>Kit de Higiene entregado en Guasdualito, Apure</t>
  </si>
  <si>
    <t>(80) Kit Familiar para entrega en Oficina DRC, Santa Bárbara del Zulia, Municipio Colón, estado Zulia. 
(350) Kit Familiar para entrega en Ofinica DRC, Guasdualito, Municipio Páez, estado Apure.
(350) Kit Higiene para entrega en Oficina DRC, Guasdualito, Municipio Páez, estado Apure.</t>
  </si>
  <si>
    <t>30 días</t>
  </si>
  <si>
    <r>
      <rPr>
        <b/>
        <sz val="12"/>
        <color theme="1"/>
        <rFont val="Calibri"/>
        <family val="2"/>
      </rPr>
      <t xml:space="preserve">Comentarios adicionales: 
</t>
    </r>
    <r>
      <rPr>
        <sz val="12"/>
        <color theme="1"/>
        <rFont val="Calibri"/>
        <family val="2"/>
      </rPr>
      <t xml:space="preserve">*Incluir adicionalmente precios unitarios de cada item.
</t>
    </r>
  </si>
  <si>
    <r>
      <rPr>
        <b/>
        <sz val="12"/>
        <color theme="1"/>
        <rFont val="Calibri"/>
        <family val="2"/>
      </rPr>
      <t xml:space="preserve">Comentarios adicionales: 
</t>
    </r>
    <r>
      <rPr>
        <sz val="12"/>
        <color theme="1"/>
        <rFont val="Calibri"/>
        <family val="2"/>
      </rPr>
      <t xml:space="preserve">*Incluir adicionalmente precios unitarios de cada ítem.
</t>
    </r>
  </si>
  <si>
    <t>El Kit Contiene: 
-(2) Morral (Capacidad 45 L, de material liviano, resistente e impermeable. Preferiblemente de lona o polyester.)
-(4) Toalla de microfibra (Se recomienda de tamaño regular/mediana.)
-(4) Cobija Individual (De material liviano y compacto. Preferiblemente en algodón.)
-(2) Mosquitero (Se sugieren circulares (H=260cm) o rectangulares (L=180cm, A=160cm y H=150cm))
-(4) Chinchorro o Hamaca (Debe incluir juego de cuerdas de al menos dos metros. Tipo mecate)
-(1) Repelente de insectos 250ml (En crema, presentación de 250 mL o 2 unidades de 120 mL de olor neutro o leve si es posible. A base de productos naturales para embarazadas, niños&lt;5años y lactantes)
-(1) Botella reutilizable 2L (Capacidad hasta 2 litros para llevar agua potable.)
-(1) Tobo plástico con tapa de 10 L
-(1) Kit de enseres de cocina, en acero inoxidable (4 platos llanos, 4 platos hondos, 4 vasos, 4 cucharas, 4 tenedores, 4 cuchillos)</t>
  </si>
  <si>
    <t>El Kit Contiene: 
-(2) Morral (Capacidad 45 L, de material liviano, resistente e impermeable. Preferiblemente de lona o polyester.)
-(4) Toalla de microfibra (Se recomienda de tamaño regular/mediana.)
-(4) Cobija Individual (De material liviano y compacto. Preferiblemente en algodón.)
-(2) Mosquitero (Se sugieren circulares (H=260cm) o rectangulares (L=180cm, A=160cm y H=150cm))
-(1) Tobo plástico con tapa de 10 L
-(1) Kit de enseres de cocina, en acero inoxidable (4 platos llanos, 4 platos hondos, 4 vasos, 4 cucharas, 4 tenedores, 4 cuchillos)</t>
  </si>
  <si>
    <t>El Kit Contiene: 
-(5) Jabón de baño 110 gr (O presentación que sumen equivalente a 500gr/550gr, de pH neutro, hipoalergénico)
-(2) Jabón de lavar 250 gr (En barra de 250 gramos, hipoalergénico)
-(2) Champú 400ml (En gel de 400 a 600 mL hipoalergénico sin olor)
-(2) Desodorante 100ml
-(2) Crema Dental 100ml (calidad certificada)
-(4) Cepillos dentales (2 adultos -2 niños)
-(2) Paquete de Papel Higienico (4 rollos x 400 hojas)
-(1) Filtro de agua tipo Sawyer (Filtro tipo Sawyer.Incluye contenedor de 20 Litros grado alimenticio ya perforado)
-(1) Blíster de pastillas potabilizadoras de agua (Un (1) blíster de 10 tabletas. Marca Aquatabs 33mg (4-5 litros por pastilla))
-(1) Bolsa tipo tula, con tela impermeable y cordón con capacidad los artículos antes mencionados. Color gris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</si>
</sst>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_-"/>
  </numFmts>
  <fonts count="15" x14ac:knownFonts="1">
    <font>
      <sz val="11"/>
      <color theme="1"/>
      <name val="Calibri"/>
      <family val="2"/>
      <scheme val="minor"/>
    </font>
    <font>
      <b/>
      <sz val="12"/>
      <color theme="1"/>
      <name val="Calibri"/>
      <family val="2"/>
      <scheme val="minor"/>
    </font>
    <font>
      <b/>
      <sz val="12"/>
      <color theme="1"/>
      <name val="Calibri"/>
      <family val="2"/>
    </font>
    <font>
      <sz val="12"/>
      <color theme="1"/>
      <name val="Calibri"/>
      <family val="2"/>
    </font>
    <font>
      <sz val="10"/>
      <color theme="1"/>
      <name val="Calibri"/>
      <family val="2"/>
      <scheme val="minor"/>
    </font>
    <font>
      <sz val="10"/>
      <color theme="1"/>
      <name val="Calibri"/>
      <family val="2"/>
    </font>
    <font>
      <b/>
      <sz val="10"/>
      <color theme="1"/>
      <name val="Calibri"/>
      <family val="2"/>
    </font>
    <font>
      <b/>
      <i/>
      <sz val="10"/>
      <color theme="1"/>
      <name val="Calibri"/>
      <family val="2"/>
    </font>
    <font>
      <b/>
      <sz val="10"/>
      <color theme="1"/>
      <name val="Calibri"/>
      <family val="2"/>
      <scheme val="minor"/>
    </font>
    <font>
      <b/>
      <sz val="10"/>
      <color rgb="FFFF0000"/>
      <name val="Calibri"/>
      <family val="2"/>
      <scheme val="minor"/>
    </font>
    <font>
      <b/>
      <sz val="11"/>
      <color theme="1"/>
      <name val="Calibri"/>
      <family val="2"/>
      <scheme val="minor"/>
    </font>
    <font>
      <sz val="11"/>
      <color theme="1"/>
      <name val="Calibri"/>
      <family val="2"/>
      <scheme val="minor"/>
    </font>
    <font>
      <sz val="11"/>
      <color rgb="FF000000"/>
      <name val="Calibri"/>
      <family val="2"/>
    </font>
    <font>
      <b/>
      <sz val="11"/>
      <color theme="1"/>
      <name val="Calibri"/>
      <family val="2"/>
    </font>
    <font>
      <b/>
      <sz val="10"/>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7">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164" fontId="11" fillId="0" borderId="0" applyFont="0" applyFill="0" applyBorder="0" applyAlignment="0" applyProtection="0"/>
  </cellStyleXfs>
  <cellXfs count="99">
    <xf numFmtId="0" fontId="0" fillId="0" borderId="0" xfId="0"/>
    <xf numFmtId="0" fontId="4" fillId="0" borderId="0" xfId="0" applyFont="1"/>
    <xf numFmtId="0" fontId="6" fillId="2" borderId="9" xfId="0" applyFont="1" applyFill="1" applyBorder="1" applyAlignment="1">
      <alignment vertical="center" wrapText="1"/>
    </xf>
    <xf numFmtId="0" fontId="5" fillId="0" borderId="7" xfId="0" applyFont="1" applyBorder="1" applyAlignment="1">
      <alignment horizontal="left" vertical="center" wrapText="1"/>
    </xf>
    <xf numFmtId="0" fontId="8" fillId="0" borderId="3" xfId="0" applyFont="1" applyBorder="1" applyAlignment="1">
      <alignment horizontal="center" vertical="center" wrapText="1"/>
    </xf>
    <xf numFmtId="0" fontId="4" fillId="2" borderId="0" xfId="0" applyFont="1" applyFill="1"/>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3" fillId="0" borderId="25" xfId="0" applyFont="1" applyBorder="1" applyAlignment="1">
      <alignment horizontal="left" vertical="center" wrapText="1"/>
    </xf>
    <xf numFmtId="0" fontId="3" fillId="0" borderId="31" xfId="0" applyFont="1" applyBorder="1" applyAlignment="1">
      <alignment horizontal="right" vertical="center" wrapText="1"/>
    </xf>
    <xf numFmtId="0" fontId="5" fillId="0" borderId="32" xfId="0" applyFont="1" applyBorder="1" applyAlignment="1">
      <alignment horizontal="left" vertical="center" wrapText="1"/>
    </xf>
    <xf numFmtId="0" fontId="5" fillId="0" borderId="25" xfId="0" applyFont="1" applyBorder="1" applyAlignment="1">
      <alignment horizontal="right" vertical="center" wrapText="1"/>
    </xf>
    <xf numFmtId="2" fontId="5" fillId="0" borderId="33" xfId="0" applyNumberFormat="1" applyFont="1" applyBorder="1" applyAlignment="1">
      <alignment horizontal="right" vertical="center" wrapText="1"/>
    </xf>
    <xf numFmtId="0" fontId="3" fillId="0" borderId="24" xfId="0" applyFont="1" applyBorder="1" applyAlignment="1">
      <alignment horizontal="center" vertical="center" wrapText="1"/>
    </xf>
    <xf numFmtId="0" fontId="3" fillId="0" borderId="34" xfId="0" applyFont="1" applyBorder="1" applyAlignment="1">
      <alignment horizontal="left" vertical="center" wrapText="1"/>
    </xf>
    <xf numFmtId="0" fontId="12" fillId="0" borderId="25" xfId="0" applyFont="1" applyBorder="1" applyAlignment="1">
      <alignment vertical="center" wrapText="1"/>
    </xf>
    <xf numFmtId="0" fontId="12" fillId="0" borderId="33" xfId="0" applyFont="1" applyBorder="1" applyAlignment="1">
      <alignment horizontal="center" vertical="center" wrapText="1"/>
    </xf>
    <xf numFmtId="0" fontId="13" fillId="0" borderId="24" xfId="0" applyFont="1" applyBorder="1" applyAlignment="1">
      <alignment vertical="center" wrapText="1"/>
    </xf>
    <xf numFmtId="164" fontId="5" fillId="0" borderId="8" xfId="1" applyFont="1" applyBorder="1" applyAlignment="1">
      <alignment horizontal="right" vertical="center" wrapText="1"/>
    </xf>
    <xf numFmtId="164" fontId="5" fillId="0" borderId="10" xfId="1" applyFont="1" applyBorder="1" applyAlignment="1">
      <alignment horizontal="right" vertical="center" wrapText="1"/>
    </xf>
    <xf numFmtId="164" fontId="5" fillId="0" borderId="33" xfId="1" applyFont="1" applyBorder="1" applyAlignment="1">
      <alignment horizontal="right" vertical="center" wrapText="1"/>
    </xf>
    <xf numFmtId="1" fontId="5" fillId="0" borderId="8" xfId="1" applyNumberFormat="1" applyFont="1" applyBorder="1" applyAlignment="1">
      <alignment horizontal="right" vertical="center" wrapText="1"/>
    </xf>
    <xf numFmtId="164" fontId="5" fillId="0" borderId="33" xfId="0" applyNumberFormat="1" applyFont="1" applyBorder="1" applyAlignment="1">
      <alignment horizontal="right" vertical="center" wrapText="1"/>
    </xf>
    <xf numFmtId="0" fontId="2" fillId="3" borderId="8"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3" fillId="0" borderId="8" xfId="0" applyFont="1" applyBorder="1" applyAlignment="1">
      <alignment horizontal="center" vertical="center" wrapText="1"/>
    </xf>
    <xf numFmtId="0" fontId="6" fillId="2" borderId="7" xfId="0" applyFont="1" applyFill="1" applyBorder="1" applyAlignment="1">
      <alignment vertical="center" wrapText="1"/>
    </xf>
    <xf numFmtId="0" fontId="8" fillId="2" borderId="22" xfId="0" applyFont="1" applyFill="1" applyBorder="1" applyAlignment="1">
      <alignment horizontal="right" wrapText="1"/>
    </xf>
    <xf numFmtId="2" fontId="4" fillId="2" borderId="6" xfId="0" applyNumberFormat="1" applyFont="1" applyFill="1" applyBorder="1"/>
    <xf numFmtId="0" fontId="8" fillId="2" borderId="20" xfId="0" applyFont="1" applyFill="1" applyBorder="1" applyAlignment="1">
      <alignment horizontal="right"/>
    </xf>
    <xf numFmtId="2" fontId="4" fillId="2" borderId="13" xfId="0" applyNumberFormat="1" applyFont="1" applyFill="1" applyBorder="1"/>
    <xf numFmtId="0" fontId="5" fillId="0" borderId="12" xfId="0" applyFont="1" applyBorder="1" applyAlignment="1">
      <alignment horizontal="left" vertical="center" wrapText="1"/>
    </xf>
    <xf numFmtId="0" fontId="5" fillId="0" borderId="12" xfId="0" applyFont="1" applyBorder="1" applyAlignment="1">
      <alignment horizontal="left" vertical="top" wrapText="1"/>
    </xf>
    <xf numFmtId="0" fontId="7" fillId="4" borderId="23" xfId="0" applyFont="1" applyFill="1" applyBorder="1" applyAlignment="1">
      <alignment vertical="center" wrapText="1"/>
    </xf>
    <xf numFmtId="0" fontId="7" fillId="4" borderId="22" xfId="0" applyFont="1" applyFill="1" applyBorder="1" applyAlignment="1">
      <alignment vertical="center" wrapText="1"/>
    </xf>
    <xf numFmtId="0" fontId="7" fillId="4" borderId="21" xfId="0" applyFont="1" applyFill="1" applyBorder="1" applyAlignment="1">
      <alignment vertical="center" wrapText="1"/>
    </xf>
    <xf numFmtId="0" fontId="7" fillId="4" borderId="5" xfId="0" applyFont="1" applyFill="1" applyBorder="1" applyAlignment="1">
      <alignment vertical="center" wrapText="1"/>
    </xf>
    <xf numFmtId="0" fontId="4" fillId="0" borderId="1" xfId="0" applyFont="1" applyBorder="1"/>
    <xf numFmtId="0" fontId="5" fillId="3" borderId="8" xfId="0" applyFont="1" applyFill="1" applyBorder="1" applyAlignment="1">
      <alignment horizontal="left" vertical="center" wrapText="1"/>
    </xf>
    <xf numFmtId="0" fontId="5" fillId="0" borderId="44" xfId="0" applyFont="1" applyBorder="1" applyAlignment="1">
      <alignment horizontal="left" vertical="center" wrapText="1"/>
    </xf>
    <xf numFmtId="0" fontId="5" fillId="0" borderId="44"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6" xfId="0" applyFont="1" applyBorder="1" applyAlignment="1">
      <alignment horizontal="center" vertical="center" wrapText="1"/>
    </xf>
    <xf numFmtId="0" fontId="10" fillId="0" borderId="0" xfId="0" applyFont="1" applyAlignment="1">
      <alignment horizontal="center"/>
    </xf>
    <xf numFmtId="0" fontId="7" fillId="4" borderId="5" xfId="0" applyFont="1" applyFill="1" applyBorder="1" applyAlignment="1">
      <alignment horizontal="center" vertical="center" wrapText="1"/>
    </xf>
    <xf numFmtId="0" fontId="7" fillId="4" borderId="42" xfId="0" applyFont="1" applyFill="1" applyBorder="1" applyAlignment="1">
      <alignment horizontal="center" vertical="center" wrapText="1"/>
    </xf>
    <xf numFmtId="0" fontId="7" fillId="4" borderId="4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vertical="center" wrapText="1"/>
    </xf>
    <xf numFmtId="0" fontId="5" fillId="0" borderId="12" xfId="0" applyFont="1" applyBorder="1" applyAlignment="1">
      <alignment vertical="center" wrapText="1"/>
    </xf>
    <xf numFmtId="0" fontId="5" fillId="0" borderId="11" xfId="0" applyFont="1" applyBorder="1" applyAlignment="1">
      <alignment vertical="center" wrapText="1"/>
    </xf>
    <xf numFmtId="0" fontId="6" fillId="2" borderId="19" xfId="0" applyFont="1" applyFill="1" applyBorder="1" applyAlignment="1">
      <alignment vertical="center" wrapText="1"/>
    </xf>
    <xf numFmtId="0" fontId="6" fillId="2" borderId="20" xfId="0" applyFont="1" applyFill="1" applyBorder="1" applyAlignment="1">
      <alignment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Alignment="1">
      <alignment horizontal="center" vertical="center" wrapText="1"/>
    </xf>
    <xf numFmtId="0" fontId="5" fillId="0" borderId="17"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3" fillId="3" borderId="16"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7" xfId="0" applyFont="1" applyFill="1" applyBorder="1" applyAlignment="1">
      <alignment horizontal="left" vertical="center" wrapText="1"/>
    </xf>
    <xf numFmtId="0" fontId="3" fillId="3" borderId="18"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5" fillId="0" borderId="11" xfId="0" applyFont="1" applyBorder="1" applyAlignment="1">
      <alignment horizontal="left" vertical="center" wrapText="1"/>
    </xf>
    <xf numFmtId="0" fontId="7" fillId="4" borderId="43" xfId="0" applyFont="1" applyFill="1" applyBorder="1" applyAlignment="1">
      <alignment horizontal="center" vertical="center" wrapText="1"/>
    </xf>
  </cellXfs>
  <cellStyles count="2">
    <cellStyle name="Currency [0]" xfId="1" builtinId="7"/>
    <cellStyle name="Normal" xfId="0" builtinId="0"/>
  </cellStyles>
  <dxfs count="38">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64" formatCode="_-&quot;$&quot;\ * #,##0_-;\-&quot;$&quot;\ * #,##0_-;_-&quot;$&quot;\ * &quot;-&quot;_-;_-@_-"/>
      <alignment horizontal="righ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medium">
          <color rgb="FF000000"/>
        </left>
        <right style="medium">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Calibri"/>
        <family val="2"/>
        <scheme val="none"/>
      </font>
      <alignment horizontal="righ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numFmt numFmtId="1" formatCode="0"/>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scheme val="none"/>
      </font>
      <alignment horizontal="left" vertical="center" textRotation="0" wrapText="1" indent="0" justifyLastLine="0" shrinkToFit="0" readingOrder="0"/>
      <border diagonalUp="0" diagonalDown="0" outline="0">
        <left style="medium">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outline="0">
        <left style="thin">
          <color indexed="64"/>
        </left>
        <right style="medium">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right" vertical="center" textRotation="0" wrapText="1" indent="0" justifyLastLine="0" shrinkToFit="0" readingOrder="0"/>
      <border diagonalUp="0" diagonalDown="0">
        <left style="thin">
          <color indexed="64"/>
        </left>
        <right style="medium">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medium">
          <color indexed="64"/>
        </left>
        <right style="medium">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1"/>
        <name val="Calibri"/>
        <family val="2"/>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8E5CA89E-B783-4B0F-89B2-6E798FD8D4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9032"/>
          <a:ext cx="942897" cy="4839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44925</xdr:rowOff>
    </xdr:from>
    <xdr:to>
      <xdr:col>1</xdr:col>
      <xdr:colOff>324355</xdr:colOff>
      <xdr:row>1</xdr:row>
      <xdr:rowOff>528880</xdr:rowOff>
    </xdr:to>
    <xdr:pic>
      <xdr:nvPicPr>
        <xdr:cNvPr id="2" name="Billede 15" descr="DRC_UK_RED_cmyk_136mm">
          <a:extLst>
            <a:ext uri="{FF2B5EF4-FFF2-40B4-BE49-F238E27FC236}">
              <a16:creationId xmlns:a16="http://schemas.microsoft.com/office/drawing/2014/main" id="{D0A7951E-614D-4301-B017-4E9A41EF8F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twoCellAnchor editAs="oneCell">
    <xdr:from>
      <xdr:col>0</xdr:col>
      <xdr:colOff>0</xdr:colOff>
      <xdr:row>1</xdr:row>
      <xdr:rowOff>44925</xdr:rowOff>
    </xdr:from>
    <xdr:to>
      <xdr:col>1</xdr:col>
      <xdr:colOff>324355</xdr:colOff>
      <xdr:row>1</xdr:row>
      <xdr:rowOff>528880</xdr:rowOff>
    </xdr:to>
    <xdr:pic>
      <xdr:nvPicPr>
        <xdr:cNvPr id="3" name="Billede 15" descr="DRC_UK_RED_cmyk_136mm">
          <a:extLst>
            <a:ext uri="{FF2B5EF4-FFF2-40B4-BE49-F238E27FC236}">
              <a16:creationId xmlns:a16="http://schemas.microsoft.com/office/drawing/2014/main" id="{9FBBCD11-4C6A-4D7D-9A7E-C9B0FA2409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44950"/>
          <a:ext cx="943480" cy="483955"/>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117B93-6740-4562-B8FE-D40EF0CF8CE0}" name="Oferta_Economica4" displayName="Oferta_Economica4" ref="A4:G9" totalsRowCount="1" headerRowDxfId="37" headerRowBorderDxfId="36" tableBorderDxfId="35" totalsRowBorderDxfId="34">
  <autoFilter ref="A4:G8" xr:uid="{C8117B93-6740-4562-B8FE-D40EF0CF8CE0}"/>
  <tableColumns count="7">
    <tableColumn id="1" xr3:uid="{AB00950A-ADE9-4010-91D1-3D74875D6D2C}" name="#" totalsRowLabel="Subtotal" dataDxfId="33" totalsRowDxfId="32"/>
    <tableColumn id="2" xr3:uid="{669D9F52-FA8E-4E1D-BD59-BC33DFBC6BE8}" name="Ítem/Elemento Requerido" dataDxfId="31" totalsRowDxfId="30"/>
    <tableColumn id="3" xr3:uid="{31EF0A44-5601-47CC-81FE-06333183AFE4}" name="Especificación" dataDxfId="29" totalsRowDxfId="28"/>
    <tableColumn id="11" xr3:uid="{BEEF3B21-4DEF-42F2-9D83-E4EC10F7EA66}" name="Cantidad Mínima Requerida" totalsRowDxfId="27"/>
    <tableColumn id="4" xr3:uid="{D73E3D7A-E610-4353-A980-A08E9B7D0177}" name="Cantidad Máxima Requerida" dataDxfId="26" totalsRowDxfId="25"/>
    <tableColumn id="5" xr3:uid="{4DA7B68A-F7D0-423D-9E32-844FE865473B}" name="Ítem/Elemento Ofrecido (Nombre de marcas y modelos con especificación completa)" dataDxfId="24" totalsRowDxfId="23"/>
    <tableColumn id="6" xr3:uid="{82563F9C-8184-4BFF-A313-76CA62F82108}" name="Cantidad ofrecida" dataDxfId="22" totalsRowDxfId="21"/>
  </tableColumns>
  <tableStyleInfo name="TableStyleLight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E389DF-82A6-4C4D-816D-041631E96C9D}" name="Oferta_Economica43" displayName="Oferta_Economica43" ref="A4:I9" totalsRowCount="1" headerRowDxfId="20" headerRowBorderDxfId="19" tableBorderDxfId="18" totalsRowBorderDxfId="17">
  <autoFilter ref="A4:I8" xr:uid="{C8117B93-6740-4562-B8FE-D40EF0CF8CE0}"/>
  <tableColumns count="9">
    <tableColumn id="1" xr3:uid="{FC103F5B-7674-4331-B60B-1A1FA14C4508}" name="#" totalsRowLabel="Subtotal" dataDxfId="16" totalsRowDxfId="8"/>
    <tableColumn id="2" xr3:uid="{949C0DCD-5AF2-41BD-ADE6-BA75C0D52D27}" name="Ítem/Elemento Requerido" dataDxfId="15" totalsRowDxfId="7"/>
    <tableColumn id="3" xr3:uid="{3213D402-DCE6-4434-859E-CD920247D835}" name="Especificación" dataDxfId="14" totalsRowDxfId="6"/>
    <tableColumn id="11" xr3:uid="{28097EC5-1AFF-421E-BD3E-98053E67D274}" name="Cantidad Mínima Requerida" totalsRowDxfId="5"/>
    <tableColumn id="4" xr3:uid="{1F7C98E8-DF2F-4B74-91B6-599930D04679}" name="Cantidad Máxima Requerida" dataDxfId="13" totalsRowDxfId="4"/>
    <tableColumn id="5" xr3:uid="{F14FF189-51AF-4389-91A5-7C293F1FBCFA}" name="Ítem/Elemento Ofrecido (Nombre de marcas y modelos con especificación completa)" dataDxfId="12" totalsRowDxfId="3"/>
    <tableColumn id="6" xr3:uid="{AD1BB8A4-4F88-45C0-9AA4-8F132B77CB12}" name="Cantidad ofrecida" dataDxfId="11" totalsRowDxfId="2"/>
    <tableColumn id="7" xr3:uid="{DCCF4AD9-EE11-4213-9B6F-924975828290}" name="Valor unitario por Kit" totalsRowLabel="Subtotal" dataDxfId="10" totalsRowDxfId="1"/>
    <tableColumn id="8" xr3:uid="{F195B37E-959E-488D-A001-F2B70742749E}" name="Valor Total" totalsRowFunction="sum" dataDxfId="9" totalsRowDxfId="0">
      <calculatedColumnFormula>Oferta_Economica43[[#This Row],[Valor unitario por Kit]]*Oferta_Economica43[[#This Row],[Cantidad ofrecida]]</calculatedColumnFormula>
    </tableColumn>
  </tableColumns>
  <tableStyleInfo name="TableStyleLight1"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showGridLines="0" topLeftCell="A6" zoomScaleNormal="100" workbookViewId="0">
      <selection activeCell="C7" sqref="C7"/>
    </sheetView>
  </sheetViews>
  <sheetFormatPr defaultColWidth="11.42578125" defaultRowHeight="15" x14ac:dyDescent="0.25"/>
  <cols>
    <col min="1" max="1" width="9.28515625" customWidth="1"/>
    <col min="2" max="2" width="29.5703125" customWidth="1"/>
    <col min="3" max="3" width="111.42578125" customWidth="1"/>
    <col min="4" max="4" width="14.7109375" customWidth="1"/>
    <col min="5" max="5" width="16.5703125" customWidth="1"/>
    <col min="6" max="6" width="25.42578125" customWidth="1"/>
    <col min="7" max="7" width="21" customWidth="1"/>
  </cols>
  <sheetData>
    <row r="1" spans="1:7" ht="15.75" thickBot="1" x14ac:dyDescent="0.3">
      <c r="A1" s="52" t="s">
        <v>36</v>
      </c>
      <c r="B1" s="52"/>
      <c r="C1" s="52"/>
      <c r="D1" s="52"/>
      <c r="E1" s="52"/>
      <c r="F1" s="52"/>
      <c r="G1" s="52"/>
    </row>
    <row r="2" spans="1:7" s="1" customFormat="1" ht="49.5" customHeight="1" thickBot="1" x14ac:dyDescent="0.25">
      <c r="A2" s="5"/>
      <c r="B2" s="56" t="s">
        <v>37</v>
      </c>
      <c r="C2" s="56"/>
      <c r="D2" s="56"/>
      <c r="E2" s="56"/>
      <c r="F2" s="57"/>
      <c r="G2" s="4" t="s">
        <v>0</v>
      </c>
    </row>
    <row r="3" spans="1:7" s="1" customFormat="1" ht="20.25" customHeight="1" thickBot="1" x14ac:dyDescent="0.25">
      <c r="A3" s="44" t="s">
        <v>1</v>
      </c>
      <c r="B3" s="53"/>
      <c r="C3" s="53"/>
      <c r="D3" s="53"/>
      <c r="E3" s="45"/>
      <c r="F3" s="54" t="s">
        <v>19</v>
      </c>
      <c r="G3" s="55"/>
    </row>
    <row r="4" spans="1:7" s="1" customFormat="1" ht="51" customHeight="1" x14ac:dyDescent="0.2">
      <c r="A4" s="6" t="s">
        <v>2</v>
      </c>
      <c r="B4" s="7" t="s">
        <v>3</v>
      </c>
      <c r="C4" s="7" t="s">
        <v>4</v>
      </c>
      <c r="D4" s="10" t="s">
        <v>33</v>
      </c>
      <c r="E4" s="8" t="s">
        <v>5</v>
      </c>
      <c r="F4" s="9" t="s">
        <v>35</v>
      </c>
      <c r="G4" s="7" t="s">
        <v>20</v>
      </c>
    </row>
    <row r="5" spans="1:7" s="1" customFormat="1" ht="190.5" customHeight="1" x14ac:dyDescent="0.2">
      <c r="A5" s="28">
        <v>1</v>
      </c>
      <c r="B5" s="26" t="s">
        <v>38</v>
      </c>
      <c r="C5" s="41" t="s">
        <v>46</v>
      </c>
      <c r="D5" s="27">
        <v>80</v>
      </c>
      <c r="E5" s="27">
        <v>80</v>
      </c>
      <c r="F5" s="3"/>
      <c r="G5" s="24">
        <v>0</v>
      </c>
    </row>
    <row r="6" spans="1:7" s="1" customFormat="1" ht="193.5" customHeight="1" x14ac:dyDescent="0.2">
      <c r="A6" s="28">
        <v>2</v>
      </c>
      <c r="B6" s="26" t="s">
        <v>39</v>
      </c>
      <c r="C6" s="41" t="s">
        <v>45</v>
      </c>
      <c r="D6" s="27">
        <v>350</v>
      </c>
      <c r="E6" s="27">
        <v>350</v>
      </c>
      <c r="F6" s="3"/>
      <c r="G6" s="24">
        <v>0</v>
      </c>
    </row>
    <row r="7" spans="1:7" s="1" customFormat="1" ht="192.75" customHeight="1" x14ac:dyDescent="0.2">
      <c r="A7" s="28">
        <v>3</v>
      </c>
      <c r="B7" s="26" t="s">
        <v>40</v>
      </c>
      <c r="C7" s="41" t="s">
        <v>47</v>
      </c>
      <c r="D7" s="27">
        <v>350</v>
      </c>
      <c r="E7" s="27">
        <v>350</v>
      </c>
      <c r="F7" s="3"/>
      <c r="G7" s="24">
        <v>0</v>
      </c>
    </row>
    <row r="8" spans="1:7" s="1" customFormat="1" ht="36" customHeight="1" x14ac:dyDescent="0.2">
      <c r="A8" s="20" t="s">
        <v>22</v>
      </c>
      <c r="B8" s="18"/>
      <c r="C8" s="17"/>
      <c r="D8" s="17"/>
      <c r="E8" s="19"/>
      <c r="F8" s="13"/>
      <c r="G8" s="20" t="s">
        <v>22</v>
      </c>
    </row>
    <row r="9" spans="1:7" s="1" customFormat="1" ht="24.75" customHeight="1" thickBot="1" x14ac:dyDescent="0.25">
      <c r="A9" s="16" t="s">
        <v>23</v>
      </c>
      <c r="B9" s="11"/>
      <c r="C9" s="11"/>
      <c r="D9" s="11"/>
      <c r="E9" s="12"/>
      <c r="F9" s="13"/>
      <c r="G9" s="14"/>
    </row>
    <row r="10" spans="1:7" s="1" customFormat="1" ht="12.75" x14ac:dyDescent="0.2">
      <c r="A10" s="46"/>
      <c r="B10" s="47"/>
      <c r="C10" s="47"/>
      <c r="D10" s="47"/>
      <c r="E10" s="47"/>
      <c r="F10" s="48"/>
    </row>
    <row r="11" spans="1:7" s="1" customFormat="1" ht="15" customHeight="1" thickBot="1" x14ac:dyDescent="0.25">
      <c r="A11" s="49"/>
      <c r="B11" s="50"/>
      <c r="C11" s="50"/>
      <c r="D11" s="50"/>
      <c r="E11" s="50"/>
      <c r="F11" s="51"/>
    </row>
    <row r="12" spans="1:7" s="1" customFormat="1" ht="12.75" customHeight="1" x14ac:dyDescent="0.2">
      <c r="A12" s="36" t="s">
        <v>1</v>
      </c>
      <c r="B12" s="37"/>
      <c r="C12" s="37"/>
      <c r="D12" s="38"/>
      <c r="E12" s="39"/>
      <c r="F12" s="44" t="s">
        <v>19</v>
      </c>
      <c r="G12" s="45"/>
    </row>
    <row r="13" spans="1:7" s="1" customFormat="1" ht="38.25" x14ac:dyDescent="0.2">
      <c r="A13" s="58" t="s">
        <v>24</v>
      </c>
      <c r="B13" s="59"/>
      <c r="C13" s="60" t="s">
        <v>31</v>
      </c>
      <c r="D13" s="61"/>
      <c r="E13" s="34"/>
      <c r="F13" s="2" t="s">
        <v>6</v>
      </c>
      <c r="G13" s="42">
        <v>0</v>
      </c>
    </row>
    <row r="14" spans="1:7" s="1" customFormat="1" ht="43.5" customHeight="1" x14ac:dyDescent="0.2">
      <c r="A14" s="58" t="s">
        <v>7</v>
      </c>
      <c r="B14" s="59"/>
      <c r="C14" s="60" t="s">
        <v>8</v>
      </c>
      <c r="D14" s="61"/>
      <c r="E14" s="34"/>
      <c r="F14" s="2" t="s">
        <v>9</v>
      </c>
      <c r="G14" s="42">
        <v>0</v>
      </c>
    </row>
    <row r="15" spans="1:7" s="1" customFormat="1" ht="59.25" customHeight="1" x14ac:dyDescent="0.2">
      <c r="A15" s="58" t="s">
        <v>25</v>
      </c>
      <c r="B15" s="59"/>
      <c r="C15" s="60" t="s">
        <v>41</v>
      </c>
      <c r="D15" s="61"/>
      <c r="E15" s="35"/>
      <c r="F15" s="2" t="s">
        <v>10</v>
      </c>
      <c r="G15" s="42">
        <v>0</v>
      </c>
    </row>
    <row r="16" spans="1:7" s="1" customFormat="1" ht="33.75" customHeight="1" x14ac:dyDescent="0.2">
      <c r="A16" s="58" t="s">
        <v>11</v>
      </c>
      <c r="B16" s="59"/>
      <c r="C16" s="60" t="s">
        <v>42</v>
      </c>
      <c r="D16" s="61"/>
      <c r="E16" s="34"/>
      <c r="F16" s="2" t="s">
        <v>12</v>
      </c>
      <c r="G16" s="42">
        <v>0</v>
      </c>
    </row>
    <row r="17" spans="1:7" s="1" customFormat="1" ht="16.5" customHeight="1" thickBot="1" x14ac:dyDescent="0.25">
      <c r="A17" s="65" t="s">
        <v>26</v>
      </c>
      <c r="B17" s="66"/>
      <c r="C17" s="62" t="s">
        <v>27</v>
      </c>
      <c r="D17" s="63"/>
      <c r="E17" s="64"/>
      <c r="F17" s="2" t="s">
        <v>26</v>
      </c>
      <c r="G17" s="43"/>
    </row>
    <row r="18" spans="1:7" s="1" customFormat="1" ht="12.75" customHeight="1" x14ac:dyDescent="0.2">
      <c r="A18" s="73" t="s">
        <v>44</v>
      </c>
      <c r="B18" s="74"/>
      <c r="C18" s="74"/>
      <c r="D18" s="74"/>
      <c r="E18" s="75"/>
      <c r="F18" s="29" t="s">
        <v>13</v>
      </c>
      <c r="G18" s="42">
        <v>0</v>
      </c>
    </row>
    <row r="19" spans="1:7" s="1" customFormat="1" ht="12.75" customHeight="1" x14ac:dyDescent="0.2">
      <c r="A19" s="73"/>
      <c r="B19" s="74"/>
      <c r="C19" s="74"/>
      <c r="D19" s="74"/>
      <c r="E19" s="75"/>
      <c r="F19" s="29" t="s">
        <v>14</v>
      </c>
      <c r="G19" s="42"/>
    </row>
    <row r="20" spans="1:7" s="1" customFormat="1" ht="12.75" customHeight="1" x14ac:dyDescent="0.2">
      <c r="A20" s="73"/>
      <c r="B20" s="74"/>
      <c r="C20" s="74"/>
      <c r="D20" s="74"/>
      <c r="E20" s="75"/>
      <c r="F20" s="29" t="s">
        <v>15</v>
      </c>
      <c r="G20" s="42"/>
    </row>
    <row r="21" spans="1:7" s="1" customFormat="1" ht="12.75" customHeight="1" x14ac:dyDescent="0.2">
      <c r="A21" s="73"/>
      <c r="B21" s="74"/>
      <c r="C21" s="74"/>
      <c r="D21" s="74"/>
      <c r="E21" s="75"/>
      <c r="F21" s="29" t="s">
        <v>28</v>
      </c>
      <c r="G21" s="42"/>
    </row>
    <row r="22" spans="1:7" s="1" customFormat="1" ht="48" customHeight="1" x14ac:dyDescent="0.2">
      <c r="A22" s="73"/>
      <c r="B22" s="74"/>
      <c r="C22" s="74"/>
      <c r="D22" s="74"/>
      <c r="E22" s="75"/>
      <c r="F22" s="29" t="s">
        <v>16</v>
      </c>
      <c r="G22" s="42"/>
    </row>
    <row r="23" spans="1:7" ht="47.25" customHeight="1" x14ac:dyDescent="0.25">
      <c r="A23" s="73"/>
      <c r="B23" s="74"/>
      <c r="C23" s="74"/>
      <c r="D23" s="74"/>
      <c r="E23" s="75"/>
      <c r="F23" s="67" t="s">
        <v>17</v>
      </c>
      <c r="G23" s="70"/>
    </row>
    <row r="24" spans="1:7" ht="15" customHeight="1" x14ac:dyDescent="0.25">
      <c r="A24" s="73"/>
      <c r="B24" s="74"/>
      <c r="C24" s="74"/>
      <c r="D24" s="74"/>
      <c r="E24" s="75"/>
      <c r="F24" s="68"/>
      <c r="G24" s="71"/>
    </row>
    <row r="25" spans="1:7" ht="24.75" customHeight="1" thickBot="1" x14ac:dyDescent="0.3">
      <c r="A25" s="76"/>
      <c r="B25" s="77"/>
      <c r="C25" s="77"/>
      <c r="D25" s="77"/>
      <c r="E25" s="78"/>
      <c r="F25" s="69"/>
      <c r="G25" s="72"/>
    </row>
  </sheetData>
  <protectedRanges>
    <protectedRange sqref="G19:G23 G17 C17" name="Område1"/>
    <protectedRange sqref="B8:E8" name="Område1_1_2"/>
    <protectedRange sqref="B2" name="Område1_1_3"/>
    <protectedRange sqref="A18" name="Område1_1_1_2"/>
  </protectedRanges>
  <mergeCells count="19">
    <mergeCell ref="C17:E17"/>
    <mergeCell ref="A17:B17"/>
    <mergeCell ref="F23:F25"/>
    <mergeCell ref="G23:G25"/>
    <mergeCell ref="A18:E25"/>
    <mergeCell ref="A15:B15"/>
    <mergeCell ref="C15:D15"/>
    <mergeCell ref="A16:B16"/>
    <mergeCell ref="C16:D16"/>
    <mergeCell ref="A13:B13"/>
    <mergeCell ref="C13:D13"/>
    <mergeCell ref="A14:B14"/>
    <mergeCell ref="C14:D14"/>
    <mergeCell ref="F12:G12"/>
    <mergeCell ref="A10:F11"/>
    <mergeCell ref="A1:G1"/>
    <mergeCell ref="A3:E3"/>
    <mergeCell ref="F3:G3"/>
    <mergeCell ref="B2:F2"/>
  </mergeCells>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715D0-075B-42B4-A631-0841AA4E47DC}">
  <dimension ref="A1:I25"/>
  <sheetViews>
    <sheetView showGridLines="0" tabSelected="1" topLeftCell="A7" zoomScaleNormal="100" workbookViewId="0">
      <selection activeCell="C8" sqref="C8"/>
    </sheetView>
  </sheetViews>
  <sheetFormatPr defaultColWidth="11.42578125" defaultRowHeight="15" x14ac:dyDescent="0.25"/>
  <cols>
    <col min="1" max="1" width="9.28515625" customWidth="1"/>
    <col min="2" max="2" width="29.5703125" customWidth="1"/>
    <col min="3" max="3" width="111.42578125" customWidth="1"/>
    <col min="4" max="4" width="14.7109375" customWidth="1"/>
    <col min="5" max="5" width="16.5703125" customWidth="1"/>
    <col min="6" max="6" width="20.5703125" customWidth="1"/>
    <col min="7" max="7" width="14.140625" customWidth="1"/>
    <col min="8" max="8" width="13.85546875" customWidth="1"/>
  </cols>
  <sheetData>
    <row r="1" spans="1:9" ht="15.75" thickBot="1" x14ac:dyDescent="0.3">
      <c r="A1" s="52" t="s">
        <v>29</v>
      </c>
      <c r="B1" s="52"/>
      <c r="C1" s="52"/>
      <c r="D1" s="52"/>
      <c r="E1" s="52"/>
      <c r="F1" s="52"/>
      <c r="G1" s="52"/>
      <c r="H1" s="52"/>
    </row>
    <row r="2" spans="1:9" s="1" customFormat="1" ht="49.5" customHeight="1" thickBot="1" x14ac:dyDescent="0.25">
      <c r="A2" s="5"/>
      <c r="B2" s="56" t="s">
        <v>37</v>
      </c>
      <c r="C2" s="56"/>
      <c r="D2" s="56"/>
      <c r="E2" s="56"/>
      <c r="F2" s="56"/>
      <c r="G2" s="56"/>
      <c r="H2" s="40"/>
      <c r="I2" s="4" t="s">
        <v>18</v>
      </c>
    </row>
    <row r="3" spans="1:9" s="1" customFormat="1" ht="20.25" customHeight="1" thickBot="1" x14ac:dyDescent="0.25">
      <c r="A3" s="44" t="s">
        <v>1</v>
      </c>
      <c r="B3" s="53"/>
      <c r="C3" s="53"/>
      <c r="D3" s="53"/>
      <c r="E3" s="45"/>
      <c r="F3" s="54" t="s">
        <v>19</v>
      </c>
      <c r="G3" s="98"/>
      <c r="H3" s="98"/>
      <c r="I3" s="55"/>
    </row>
    <row r="4" spans="1:9" s="1" customFormat="1" ht="51" customHeight="1" x14ac:dyDescent="0.2">
      <c r="A4" s="6" t="s">
        <v>2</v>
      </c>
      <c r="B4" s="7" t="s">
        <v>3</v>
      </c>
      <c r="C4" s="7" t="s">
        <v>4</v>
      </c>
      <c r="D4" s="10" t="s">
        <v>33</v>
      </c>
      <c r="E4" s="8" t="s">
        <v>5</v>
      </c>
      <c r="F4" s="9" t="s">
        <v>35</v>
      </c>
      <c r="G4" s="7" t="s">
        <v>20</v>
      </c>
      <c r="H4" s="7" t="s">
        <v>32</v>
      </c>
      <c r="I4" s="10" t="s">
        <v>21</v>
      </c>
    </row>
    <row r="5" spans="1:9" s="1" customFormat="1" ht="195" customHeight="1" x14ac:dyDescent="0.2">
      <c r="A5" s="28">
        <v>1</v>
      </c>
      <c r="B5" s="26" t="s">
        <v>38</v>
      </c>
      <c r="C5" s="41" t="s">
        <v>46</v>
      </c>
      <c r="D5" s="27">
        <v>80</v>
      </c>
      <c r="E5" s="27">
        <v>80</v>
      </c>
      <c r="F5" s="3"/>
      <c r="G5" s="24">
        <v>0</v>
      </c>
      <c r="H5" s="21">
        <v>0</v>
      </c>
      <c r="I5" s="22">
        <f>Oferta_Economica43[[#This Row],[Valor unitario por Kit]]*Oferta_Economica43[[#This Row],[Cantidad ofrecida]]</f>
        <v>0</v>
      </c>
    </row>
    <row r="6" spans="1:9" s="1" customFormat="1" ht="194.25" customHeight="1" x14ac:dyDescent="0.2">
      <c r="A6" s="28">
        <v>2</v>
      </c>
      <c r="B6" s="26" t="s">
        <v>39</v>
      </c>
      <c r="C6" s="41" t="s">
        <v>45</v>
      </c>
      <c r="D6" s="27">
        <v>350</v>
      </c>
      <c r="E6" s="27">
        <v>350</v>
      </c>
      <c r="F6" s="3"/>
      <c r="G6" s="24">
        <v>0</v>
      </c>
      <c r="H6" s="21">
        <v>0</v>
      </c>
      <c r="I6" s="22">
        <f>Oferta_Economica43[[#This Row],[Valor unitario por Kit]]*Oferta_Economica43[[#This Row],[Cantidad ofrecida]]</f>
        <v>0</v>
      </c>
    </row>
    <row r="7" spans="1:9" s="1" customFormat="1" ht="177.75" customHeight="1" x14ac:dyDescent="0.2">
      <c r="A7" s="28">
        <v>3</v>
      </c>
      <c r="B7" s="26" t="s">
        <v>40</v>
      </c>
      <c r="C7" s="41" t="s">
        <v>47</v>
      </c>
      <c r="D7" s="27">
        <v>350</v>
      </c>
      <c r="E7" s="27">
        <v>350</v>
      </c>
      <c r="F7" s="3"/>
      <c r="G7" s="24">
        <v>0</v>
      </c>
      <c r="H7" s="21">
        <v>0</v>
      </c>
      <c r="I7" s="22">
        <f>Oferta_Economica43[[#This Row],[Valor unitario por Kit]]*Oferta_Economica43[[#This Row],[Cantidad ofrecida]]</f>
        <v>0</v>
      </c>
    </row>
    <row r="8" spans="1:9" s="1" customFormat="1" ht="36" customHeight="1" x14ac:dyDescent="0.2">
      <c r="A8" s="20" t="s">
        <v>22</v>
      </c>
      <c r="B8" s="18"/>
      <c r="C8" s="17"/>
      <c r="D8" s="17"/>
      <c r="E8" s="19"/>
      <c r="F8" s="13"/>
      <c r="G8" s="20" t="s">
        <v>22</v>
      </c>
      <c r="H8" s="23">
        <f>SUM(H5:H7)</f>
        <v>0</v>
      </c>
      <c r="I8" s="15"/>
    </row>
    <row r="9" spans="1:9" s="1" customFormat="1" ht="24.75" customHeight="1" thickBot="1" x14ac:dyDescent="0.25">
      <c r="A9" s="16" t="s">
        <v>23</v>
      </c>
      <c r="B9" s="11"/>
      <c r="C9" s="11"/>
      <c r="D9" s="11"/>
      <c r="E9" s="12"/>
      <c r="F9" s="13"/>
      <c r="G9" s="14"/>
      <c r="H9" s="14" t="s">
        <v>23</v>
      </c>
      <c r="I9" s="25">
        <f>SUBTOTAL(109,Oferta_Economica43[Valor Total])</f>
        <v>0</v>
      </c>
    </row>
    <row r="10" spans="1:9" s="1" customFormat="1" ht="51" x14ac:dyDescent="0.2">
      <c r="A10" s="46"/>
      <c r="B10" s="47"/>
      <c r="C10" s="47"/>
      <c r="D10" s="47"/>
      <c r="E10" s="47"/>
      <c r="F10" s="48"/>
      <c r="H10" s="30" t="s">
        <v>34</v>
      </c>
      <c r="I10" s="31"/>
    </row>
    <row r="11" spans="1:9" s="1" customFormat="1" ht="15" customHeight="1" thickBot="1" x14ac:dyDescent="0.25">
      <c r="A11" s="49"/>
      <c r="B11" s="50"/>
      <c r="C11" s="50"/>
      <c r="D11" s="50"/>
      <c r="E11" s="50"/>
      <c r="F11" s="51"/>
      <c r="H11" s="32" t="s">
        <v>21</v>
      </c>
      <c r="I11" s="33">
        <f>SUM(I10,Oferta_Economica43[[#Totals],[Valor Total]])</f>
        <v>0</v>
      </c>
    </row>
    <row r="12" spans="1:9" s="1" customFormat="1" ht="12.75" customHeight="1" x14ac:dyDescent="0.2">
      <c r="A12" s="36" t="s">
        <v>1</v>
      </c>
      <c r="B12" s="37"/>
      <c r="C12" s="37"/>
      <c r="D12" s="38"/>
      <c r="E12" s="39"/>
      <c r="F12" s="44" t="s">
        <v>19</v>
      </c>
      <c r="G12" s="53"/>
      <c r="H12" s="53"/>
      <c r="I12" s="45"/>
    </row>
    <row r="13" spans="1:9" s="1" customFormat="1" ht="51" x14ac:dyDescent="0.2">
      <c r="A13" s="58" t="s">
        <v>24</v>
      </c>
      <c r="B13" s="59"/>
      <c r="C13" s="60" t="s">
        <v>31</v>
      </c>
      <c r="D13" s="61"/>
      <c r="E13" s="34"/>
      <c r="F13" s="2" t="s">
        <v>6</v>
      </c>
      <c r="G13" s="60">
        <v>0</v>
      </c>
      <c r="H13" s="61"/>
      <c r="I13" s="97"/>
    </row>
    <row r="14" spans="1:9" s="1" customFormat="1" ht="24" customHeight="1" x14ac:dyDescent="0.2">
      <c r="A14" s="58" t="s">
        <v>7</v>
      </c>
      <c r="B14" s="59"/>
      <c r="C14" s="60" t="s">
        <v>8</v>
      </c>
      <c r="D14" s="61"/>
      <c r="E14" s="34"/>
      <c r="F14" s="2" t="s">
        <v>9</v>
      </c>
      <c r="G14" s="60">
        <v>0</v>
      </c>
      <c r="H14" s="61"/>
      <c r="I14" s="97"/>
    </row>
    <row r="15" spans="1:9" s="1" customFormat="1" ht="99.75" customHeight="1" x14ac:dyDescent="0.2">
      <c r="A15" s="58" t="s">
        <v>25</v>
      </c>
      <c r="B15" s="59"/>
      <c r="C15" s="60" t="s">
        <v>41</v>
      </c>
      <c r="D15" s="61"/>
      <c r="E15" s="35"/>
      <c r="F15" s="2" t="s">
        <v>10</v>
      </c>
      <c r="G15" s="60">
        <v>0</v>
      </c>
      <c r="H15" s="61"/>
      <c r="I15" s="97"/>
    </row>
    <row r="16" spans="1:9" s="1" customFormat="1" ht="33.75" customHeight="1" x14ac:dyDescent="0.2">
      <c r="A16" s="58" t="s">
        <v>11</v>
      </c>
      <c r="B16" s="59"/>
      <c r="C16" s="60" t="s">
        <v>30</v>
      </c>
      <c r="D16" s="61"/>
      <c r="E16" s="34"/>
      <c r="F16" s="2" t="s">
        <v>12</v>
      </c>
      <c r="G16" s="60">
        <v>0</v>
      </c>
      <c r="H16" s="61"/>
      <c r="I16" s="97"/>
    </row>
    <row r="17" spans="1:9" s="1" customFormat="1" ht="16.5" customHeight="1" thickBot="1" x14ac:dyDescent="0.25">
      <c r="A17" s="65" t="s">
        <v>26</v>
      </c>
      <c r="B17" s="66"/>
      <c r="C17" s="62" t="s">
        <v>27</v>
      </c>
      <c r="D17" s="63"/>
      <c r="E17" s="64"/>
      <c r="F17" s="2" t="s">
        <v>26</v>
      </c>
      <c r="G17" s="88"/>
      <c r="H17" s="89"/>
      <c r="I17" s="90"/>
    </row>
    <row r="18" spans="1:9" s="1" customFormat="1" ht="12.75" customHeight="1" x14ac:dyDescent="0.2">
      <c r="A18" s="91" t="s">
        <v>43</v>
      </c>
      <c r="B18" s="92"/>
      <c r="C18" s="92"/>
      <c r="D18" s="92"/>
      <c r="E18" s="93"/>
      <c r="F18" s="29" t="s">
        <v>13</v>
      </c>
      <c r="G18" s="60">
        <v>0</v>
      </c>
      <c r="H18" s="61"/>
      <c r="I18" s="97"/>
    </row>
    <row r="19" spans="1:9" s="1" customFormat="1" ht="12.75" customHeight="1" x14ac:dyDescent="0.2">
      <c r="A19" s="91"/>
      <c r="B19" s="92"/>
      <c r="C19" s="92"/>
      <c r="D19" s="92"/>
      <c r="E19" s="93"/>
      <c r="F19" s="29" t="s">
        <v>14</v>
      </c>
      <c r="G19" s="60"/>
      <c r="H19" s="61"/>
      <c r="I19" s="97"/>
    </row>
    <row r="20" spans="1:9" s="1" customFormat="1" ht="12.75" customHeight="1" x14ac:dyDescent="0.2">
      <c r="A20" s="91"/>
      <c r="B20" s="92"/>
      <c r="C20" s="92"/>
      <c r="D20" s="92"/>
      <c r="E20" s="93"/>
      <c r="F20" s="29" t="s">
        <v>15</v>
      </c>
      <c r="G20" s="60"/>
      <c r="H20" s="61"/>
      <c r="I20" s="97"/>
    </row>
    <row r="21" spans="1:9" s="1" customFormat="1" ht="12.75" customHeight="1" x14ac:dyDescent="0.2">
      <c r="A21" s="91"/>
      <c r="B21" s="92"/>
      <c r="C21" s="92"/>
      <c r="D21" s="92"/>
      <c r="E21" s="93"/>
      <c r="F21" s="29" t="s">
        <v>28</v>
      </c>
      <c r="G21" s="60"/>
      <c r="H21" s="61"/>
      <c r="I21" s="97"/>
    </row>
    <row r="22" spans="1:9" s="1" customFormat="1" ht="60.75" customHeight="1" x14ac:dyDescent="0.2">
      <c r="A22" s="91"/>
      <c r="B22" s="92"/>
      <c r="C22" s="92"/>
      <c r="D22" s="92"/>
      <c r="E22" s="93"/>
      <c r="F22" s="29" t="s">
        <v>16</v>
      </c>
      <c r="G22" s="60"/>
      <c r="H22" s="61"/>
      <c r="I22" s="97"/>
    </row>
    <row r="23" spans="1:9" ht="90.75" customHeight="1" x14ac:dyDescent="0.25">
      <c r="A23" s="91"/>
      <c r="B23" s="92"/>
      <c r="C23" s="92"/>
      <c r="D23" s="92"/>
      <c r="E23" s="93"/>
      <c r="F23" s="67" t="s">
        <v>17</v>
      </c>
      <c r="G23" s="79"/>
      <c r="H23" s="80"/>
      <c r="I23" s="81"/>
    </row>
    <row r="24" spans="1:9" ht="15" customHeight="1" x14ac:dyDescent="0.25">
      <c r="A24" s="91"/>
      <c r="B24" s="92"/>
      <c r="C24" s="92"/>
      <c r="D24" s="92"/>
      <c r="E24" s="93"/>
      <c r="F24" s="68"/>
      <c r="G24" s="82"/>
      <c r="H24" s="83"/>
      <c r="I24" s="84"/>
    </row>
    <row r="25" spans="1:9" ht="31.5" customHeight="1" thickBot="1" x14ac:dyDescent="0.3">
      <c r="A25" s="94"/>
      <c r="B25" s="95"/>
      <c r="C25" s="95"/>
      <c r="D25" s="95"/>
      <c r="E25" s="96"/>
      <c r="F25" s="69"/>
      <c r="G25" s="85"/>
      <c r="H25" s="86"/>
      <c r="I25" s="87"/>
    </row>
  </sheetData>
  <protectedRanges>
    <protectedRange sqref="I10 G17 C17 G19:I23 H5:H7" name="Område1"/>
    <protectedRange sqref="B8:E8" name="Område1_1_2"/>
    <protectedRange sqref="B2" name="Område1_1_3_1"/>
    <protectedRange sqref="A18" name="Område1_1_1_2_1"/>
  </protectedRanges>
  <mergeCells count="29">
    <mergeCell ref="F12:I12"/>
    <mergeCell ref="A1:H1"/>
    <mergeCell ref="B2:G2"/>
    <mergeCell ref="A3:E3"/>
    <mergeCell ref="F3:I3"/>
    <mergeCell ref="A10:F11"/>
    <mergeCell ref="A13:B13"/>
    <mergeCell ref="C13:D13"/>
    <mergeCell ref="G13:I13"/>
    <mergeCell ref="A14:B14"/>
    <mergeCell ref="C14:D14"/>
    <mergeCell ref="G14:I14"/>
    <mergeCell ref="A15:B15"/>
    <mergeCell ref="C15:D15"/>
    <mergeCell ref="G15:I15"/>
    <mergeCell ref="A16:B16"/>
    <mergeCell ref="C16:D16"/>
    <mergeCell ref="G16:I16"/>
    <mergeCell ref="G23:I25"/>
    <mergeCell ref="A17:B17"/>
    <mergeCell ref="C17:E17"/>
    <mergeCell ref="G17:I17"/>
    <mergeCell ref="A18:E25"/>
    <mergeCell ref="G18:I18"/>
    <mergeCell ref="G19:I19"/>
    <mergeCell ref="G20:I20"/>
    <mergeCell ref="G21:I21"/>
    <mergeCell ref="G22:I22"/>
    <mergeCell ref="F23:F25"/>
  </mergeCells>
  <pageMargins left="0.7" right="0.7" top="0.75" bottom="0.75" header="0.3" footer="0.3"/>
  <pageSetup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7D06C7C671E44D81C82C9D0802E8F4" ma:contentTypeVersion="19" ma:contentTypeDescription="Create a new document." ma:contentTypeScope="" ma:versionID="fd6de12d3df5f05a8e52974a9add2240">
  <xsd:schema xmlns:xsd="http://www.w3.org/2001/XMLSchema" xmlns:xs="http://www.w3.org/2001/XMLSchema" xmlns:p="http://schemas.microsoft.com/office/2006/metadata/properties" xmlns:ns2="03208339-f5af-4d05-b07d-f04d8ffe2584" xmlns:ns3="df39d53a-21ec-4f19-b819-c17052708e15" targetNamespace="http://schemas.microsoft.com/office/2006/metadata/properties" ma:root="true" ma:fieldsID="a6dc53102b7126b94a49f987299daa43" ns2:_="" ns3:_="">
    <xsd:import namespace="03208339-f5af-4d05-b07d-f04d8ffe2584"/>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_Flow_SignoffStatus" minOccurs="0"/>
                <xsd:element ref="ns2:lcf76f155ced4ddcb4097134ff3c332f" minOccurs="0"/>
                <xsd:element ref="ns3:TaxCatchAll" minOccurs="0"/>
                <xsd:element ref="ns2:Revisado" minOccurs="0"/>
                <xsd:element ref="ns2:Revisadopo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208339-f5af-4d05-b07d-f04d8ffe258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_Flow_SignoffStatus" ma:index="12" nillable="true" ma:displayName="Sign-off status" ma:internalName="Sign_x002d_off_x0020_status">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Revisado" ma:index="16" nillable="true" ma:displayName="Revisado" ma:format="Dropdown" ma:internalName="Revisado">
      <xsd:simpleType>
        <xsd:restriction base="dms:Text">
          <xsd:maxLength value="255"/>
        </xsd:restriction>
      </xsd:simpleType>
    </xsd:element>
    <xsd:element name="Revisadopor" ma:index="17" nillable="true" ma:displayName="Revisado por" ma:format="Dropdown" ma:internalName="Revisadopor">
      <xsd:simpleType>
        <xsd:restriction base="dms:Text">
          <xsd:maxLength value="255"/>
        </xsd:restriction>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ef6dab-3df4-406a-9f7c-8e00dff5b48d}"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MediaLengthInSeconds xmlns="03208339-f5af-4d05-b07d-f04d8ffe2584" xsi:nil="true"/>
    <lcf76f155ced4ddcb4097134ff3c332f xmlns="03208339-f5af-4d05-b07d-f04d8ffe2584">
      <Terms xmlns="http://schemas.microsoft.com/office/infopath/2007/PartnerControls"/>
    </lcf76f155ced4ddcb4097134ff3c332f>
    <Revisado xmlns="03208339-f5af-4d05-b07d-f04d8ffe2584" xsi:nil="true"/>
    <Revisadopor xmlns="03208339-f5af-4d05-b07d-f04d8ffe2584" xsi:nil="true"/>
    <Donor xmlns="03208339-f5af-4d05-b07d-f04d8ffe2584" xsi:nil="true"/>
    <DerogationApplicable xmlns="03208339-f5af-4d05-b07d-f04d8ffe2584">false</DerogationApplicable>
    <CaseOfficer xmlns="03208339-f5af-4d05-b07d-f04d8ffe2584">
      <UserInfo>
        <DisplayName/>
        <AccountId xsi:nil="true"/>
        <AccountType/>
      </UserInfo>
    </CaseOfficer>
    <PRDescription xmlns="03208339-f5af-4d05-b07d-f04d8ffe2584" xsi:nil="true"/>
    <_Flow_SignoffStatus xmlns="03208339-f5af-4d05-b07d-f04d8ffe2584">Approved</_Flow_SignoffStatu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FA5585-53C6-402C-A5BD-094DBFB26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208339-f5af-4d05-b07d-f04d8ffe2584"/>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A73ECA-DFC7-4A4F-BC24-A968F32ED94A}">
  <ds:schemaRefs>
    <ds:schemaRef ds:uri="http://schemas.microsoft.com/office/2006/metadata/properties"/>
    <ds:schemaRef ds:uri="http://schemas.microsoft.com/office/infopath/2007/PartnerControls"/>
    <ds:schemaRef ds:uri="a4a46cdc-a92b-43f1-9150-0178f925adf0"/>
    <ds:schemaRef ds:uri="fa41b899-544d-4f94-bee0-5be52c285172"/>
    <ds:schemaRef ds:uri="0dad7d4a-42ea-4839-baab-82ef88b46f05"/>
    <ds:schemaRef ds:uri="df39d53a-21ec-4f19-b819-c17052708e15"/>
    <ds:schemaRef ds:uri="03208339-f5af-4d05-b07d-f04d8ffe2584"/>
  </ds:schemaRefs>
</ds:datastoreItem>
</file>

<file path=customXml/itemProps3.xml><?xml version="1.0" encoding="utf-8"?>
<ds:datastoreItem xmlns:ds="http://schemas.openxmlformats.org/officeDocument/2006/customXml" ds:itemID="{0AB3D4FC-9E62-4025-84EC-8B6F376CA3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Anexo A.1 Oferta Tecnica</vt:lpstr>
      <vt:lpstr>Anexo A.2 Oferta Económica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Pc2</dc:creator>
  <cp:keywords/>
  <dc:description/>
  <cp:lastModifiedBy>Roberth Borrero</cp:lastModifiedBy>
  <cp:revision/>
  <cp:lastPrinted>2022-09-01T18:07:26Z</cp:lastPrinted>
  <dcterms:created xsi:type="dcterms:W3CDTF">2018-12-20T04:36:06Z</dcterms:created>
  <dcterms:modified xsi:type="dcterms:W3CDTF">2025-07-25T10:50:45Z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0x010100867D06C7C671E44D81C82C9D0802E8F4</vt:lpwstr>
  </property>
  <property fmtid="{D5CDD505-2E9C-101B-9397-08002B2CF9AE}" pid="3" name="_ExtendedDescription">
    <vt:lpwstr/>
  </property>
  <property fmtid="{D5CDD505-2E9C-101B-9397-08002B2CF9AE}" pid="4" name="MediaServiceImageTags">
    <vt:lpwstr/>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Sign-off status">
    <vt:lpwstr>Approved</vt:lpwstr>
  </property>
  <property fmtid="{D5CDD505-2E9C-101B-9397-08002B2CF9AE}" pid="9" name="TriggerFlowInfo">
    <vt:lpwstr/>
  </property>
  <property fmtid="{D5CDD505-2E9C-101B-9397-08002B2CF9AE}" pid="10" name="xd_Signature">
    <vt:bool>false</vt:bool>
  </property>
</Properties>
</file>